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"/>
    </mc:Choice>
  </mc:AlternateContent>
  <xr:revisionPtr revIDLastSave="0" documentId="13_ncr:1_{FA264127-D54D-0D45-9B51-82D4524C484A}" xr6:coauthVersionLast="47" xr6:coauthVersionMax="47" xr10:uidLastSave="{00000000-0000-0000-0000-000000000000}"/>
  <bookViews>
    <workbookView xWindow="0" yWindow="600" windowWidth="28800" windowHeight="16260" activeTab="3" xr2:uid="{00000000-000D-0000-FFFF-FFFF00000000}"/>
  </bookViews>
  <sheets>
    <sheet name="Configuración" sheetId="1" r:id="rId1"/>
    <sheet name="Resumen" sheetId="2" r:id="rId2"/>
    <sheet name="Aubazartt" sheetId="3" r:id="rId3"/>
    <sheet name="Muirhead" sheetId="4" r:id="rId4"/>
    <sheet name="Mora" sheetId="5" r:id="rId5"/>
    <sheet name="Gonzalez" sheetId="6" r:id="rId6"/>
    <sheet name="Kottmann" sheetId="7" r:id="rId7"/>
    <sheet name="Linares" sheetId="8" r:id="rId8"/>
    <sheet name="Sepulveda" sheetId="9" r:id="rId9"/>
    <sheet name="Raimann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0" l="1"/>
  <c r="F11" i="10"/>
  <c r="F27" i="9"/>
  <c r="F11" i="9"/>
  <c r="F27" i="8"/>
  <c r="F11" i="8"/>
  <c r="F27" i="7"/>
  <c r="F11" i="7"/>
  <c r="F27" i="6"/>
  <c r="F11" i="6"/>
  <c r="F27" i="5"/>
  <c r="F11" i="5"/>
  <c r="F27" i="4"/>
  <c r="F11" i="4"/>
  <c r="F27" i="3"/>
  <c r="F11" i="3"/>
  <c r="C4" i="2" s="1"/>
  <c r="E11" i="2"/>
  <c r="C11" i="2"/>
  <c r="E10" i="2"/>
  <c r="C10" i="2"/>
  <c r="E9" i="2"/>
  <c r="E8" i="2"/>
  <c r="C8" i="2"/>
  <c r="E7" i="2"/>
  <c r="C7" i="2"/>
  <c r="C6" i="2"/>
  <c r="E5" i="2"/>
  <c r="C5" i="2"/>
  <c r="E4" i="2"/>
  <c r="F29" i="10" l="1"/>
  <c r="F28" i="10"/>
  <c r="F15" i="10"/>
  <c r="F12" i="10"/>
  <c r="F29" i="9"/>
  <c r="F28" i="9"/>
  <c r="F12" i="9"/>
  <c r="F15" i="9"/>
  <c r="F29" i="8"/>
  <c r="F28" i="8"/>
  <c r="F15" i="8"/>
  <c r="F12" i="8"/>
  <c r="C9" i="2"/>
  <c r="F29" i="7"/>
  <c r="F28" i="7"/>
  <c r="F15" i="7"/>
  <c r="F12" i="7"/>
  <c r="F28" i="6"/>
  <c r="F29" i="6"/>
  <c r="F15" i="6"/>
  <c r="F12" i="6"/>
  <c r="F29" i="5"/>
  <c r="F28" i="5"/>
  <c r="E6" i="2"/>
  <c r="F15" i="5"/>
  <c r="F12" i="5"/>
  <c r="F28" i="4"/>
  <c r="F29" i="4"/>
  <c r="F15" i="4"/>
  <c r="F12" i="4"/>
  <c r="F29" i="3"/>
  <c r="F28" i="3"/>
  <c r="F15" i="3"/>
  <c r="F12" i="3"/>
  <c r="F30" i="10" l="1"/>
  <c r="F11" i="2"/>
  <c r="F16" i="10"/>
  <c r="D11" i="2"/>
  <c r="G11" i="2" s="1"/>
  <c r="F30" i="9"/>
  <c r="F10" i="2"/>
  <c r="F16" i="9"/>
  <c r="D10" i="2"/>
  <c r="G10" i="2" s="1"/>
  <c r="F30" i="8"/>
  <c r="F9" i="2"/>
  <c r="F16" i="8"/>
  <c r="D9" i="2"/>
  <c r="G9" i="2" s="1"/>
  <c r="F30" i="7"/>
  <c r="F8" i="2"/>
  <c r="F16" i="7"/>
  <c r="D8" i="2"/>
  <c r="G8" i="2" s="1"/>
  <c r="F30" i="6"/>
  <c r="F7" i="2"/>
  <c r="F16" i="6"/>
  <c r="D7" i="2"/>
  <c r="G7" i="2" s="1"/>
  <c r="F30" i="5"/>
  <c r="F6" i="2"/>
  <c r="F16" i="5"/>
  <c r="D6" i="2"/>
  <c r="G6" i="2" s="1"/>
  <c r="F30" i="4"/>
  <c r="F5" i="2"/>
  <c r="F16" i="4"/>
  <c r="D5" i="2"/>
  <c r="G5" i="2" s="1"/>
  <c r="F30" i="3"/>
  <c r="F4" i="2"/>
  <c r="F16" i="3"/>
  <c r="D4" i="2"/>
  <c r="G4" i="2" s="1"/>
</calcChain>
</file>

<file path=xl/sharedStrings.xml><?xml version="1.0" encoding="utf-8"?>
<sst xmlns="http://schemas.openxmlformats.org/spreadsheetml/2006/main" count="691" uniqueCount="110">
  <si>
    <t>Parámetros de cálculo de notas</t>
  </si>
  <si>
    <t>Parámetro</t>
  </si>
  <si>
    <t>Valor</t>
  </si>
  <si>
    <t>Puntaje máximo</t>
  </si>
  <si>
    <t>Escala de nota</t>
  </si>
  <si>
    <t>0 a 10</t>
  </si>
  <si>
    <t>Nota mínima</t>
  </si>
  <si>
    <t>Nota aprobación referencial</t>
  </si>
  <si>
    <t>Nota máxima</t>
  </si>
  <si>
    <t>Fórmula de nota: escala 0 a 10. La nota se calcula automáticamente como puntaje obtenido / 10.</t>
  </si>
  <si>
    <t>Resumen de notas - Ejercicio OPORD Operación Anfibia LF Compañía (escala 0 a 10)</t>
  </si>
  <si>
    <t>Alumno</t>
  </si>
  <si>
    <t>Rol</t>
  </si>
  <si>
    <t>Puntaje Nota 1</t>
  </si>
  <si>
    <t>Nota 1</t>
  </si>
  <si>
    <t>Puntaje Nota 2</t>
  </si>
  <si>
    <t>Nota 2</t>
  </si>
  <si>
    <t>Promedio referencial</t>
  </si>
  <si>
    <t>Observaciones</t>
  </si>
  <si>
    <t>Aubazartt</t>
  </si>
  <si>
    <t>Comandante de Compañía</t>
  </si>
  <si>
    <t>Muirhead</t>
  </si>
  <si>
    <t>Segundo Comandante de Compañía</t>
  </si>
  <si>
    <t>Mora</t>
  </si>
  <si>
    <t>Operaciones de Compañía (S-3)</t>
  </si>
  <si>
    <t>Gonzalez</t>
  </si>
  <si>
    <t>Comandante 1° Pelotón</t>
  </si>
  <si>
    <t>Kottmann</t>
  </si>
  <si>
    <t>Comandante 2° Pelotón</t>
  </si>
  <si>
    <t>Linares</t>
  </si>
  <si>
    <t>Comandante 3° Pelotón</t>
  </si>
  <si>
    <t>Sepulveda</t>
  </si>
  <si>
    <t>Comandante Equipo Recon</t>
  </si>
  <si>
    <t>Raimann</t>
  </si>
  <si>
    <t>Comandante Compañía de Botes</t>
  </si>
  <si>
    <t>RÚBRICAS INDIVIDUALES - EJERCICIO OPORD OPERACIÓN ANFIBIA LF COMPAÑÍA</t>
  </si>
  <si>
    <t>Alumno: Aubazartt | Rol: Comandante de Compañía</t>
  </si>
  <si>
    <t>NOTA 1: DESEMPEÑO TÁCTICO</t>
  </si>
  <si>
    <t>Criterio</t>
  </si>
  <si>
    <t>Puntaje máx.</t>
  </si>
  <si>
    <t>Sobresaliente</t>
  </si>
  <si>
    <t>Adecuado</t>
  </si>
  <si>
    <t>Insuficiente</t>
  </si>
  <si>
    <t>Puntaje obtenido</t>
  </si>
  <si>
    <t>Empleo metodología BAMCIS</t>
  </si>
  <si>
    <t>Aplica de manera completa y lógica BAMCIS: misión, tiempo disponible, METT-TC, curso de acción, emisión de órdenes y supervisión. Evidencia secuencia, priorización y juicio táctico.</t>
  </si>
  <si>
    <t>Aplica BAMCIS en forma general, aunque con debilidades menores en secuencia, profundidad o conexión entre análisis y decisión.</t>
  </si>
  <si>
    <t>Uso incompleto, superficial o desordenado de BAMCIS. No evidencia un método claro de planificación.</t>
  </si>
  <si>
    <t>Empleo de conceptos de doctrina de operaciones anfibias de la Armada</t>
  </si>
  <si>
    <t>Integra correctamente relación ATF/LF, movimiento buque-playa/objetivo, documentos de desembarco, olas de desembarco, botes, reconocimiento, fuegos, logística inicial, seguridad y consolidación.</t>
  </si>
  <si>
    <t>Emplea conceptos anfibios pertinentes, con omisiones o aplicación parcial al caso.</t>
  </si>
  <si>
    <t>No emplea conceptos anfibios relevantes o los usa de forma incorrecta, genérica o desconectada del ejercicio.</t>
  </si>
  <si>
    <t>Simbología internacional OTAN y esquemas de maniobra</t>
  </si>
  <si>
    <t>Usa simbología OTAN/MIL-STD de forma clara, coherente y profesional. Los esquemas de maniobra son adecuados, legibles, tácticamente lógicos y propios de un futuro oficial.</t>
  </si>
  <si>
    <t>Usa simbología y esquemas comprensibles, con errores menores de formato, precisión o claridad táctica.</t>
  </si>
  <si>
    <t>Simbología incorrecta, esquemas confusos, poco profesionales o sin relación clara con la maniobra propuesta.</t>
  </si>
  <si>
    <t>Integración de materias anteriores de Táctica</t>
  </si>
  <si>
    <t>Integra METT-TC, MCOO, EMLCOA, COG, task organization, CONOPS, fuegos, seguridad, reconocimiento, ofensa y defensa.</t>
  </si>
  <si>
    <t>Integra varias materias previas, pero con profundidad desigual o aplicación parcial.</t>
  </si>
  <si>
    <t>No integra materias previas o las menciona sin aplicarlas al problema táctico.</t>
  </si>
  <si>
    <t>Coherencia de la solución operacional desde el rol asignado</t>
  </si>
  <si>
    <t>La propuesta es coherente con el rol, contribuye a la operación general y muestra coordinación con otros elementos de la compañía.</t>
  </si>
  <si>
    <t>La propuesta es razonable, aunque presenta vacíos de coordinación o detalles pendientes.</t>
  </si>
  <si>
    <t>La propuesta no se ajusta al rol, es inconexa o no contribuye claramente a la operación general.</t>
  </si>
  <si>
    <t>Total puntaje Nota 1</t>
  </si>
  <si>
    <t>NOTA 2: EXPOSICIÓN, DEFENSA Y PROFESIONALISMO</t>
  </si>
  <si>
    <t>Demuestra profesionalismo durante su trabajo</t>
  </si>
  <si>
    <t>Actúa con seriedad, puntualidad, preparación, dominio del rol, lenguaje profesional y actitud propia de un futuro oficial. Responde preguntas con criterio y reconoce limitaciones.</t>
  </si>
  <si>
    <t>Mantiene una actitud adecuada, con algunas debilidades de seguridad, preparación o dominio del rol.</t>
  </si>
  <si>
    <t>Presenta falta de preparación, informalidad, desconocimiento de su rol o actitud poco profesional.</t>
  </si>
  <si>
    <t>Claridad y simpleza</t>
  </si>
  <si>
    <t>Expone de forma clara, simple y ordenada. Explica decisiones complejas sin exceso de tecnicismo. La audiencia comprende misión, maniobra, tareas y propósito.</t>
  </si>
  <si>
    <t>La exposición es comprensible, pero con momentos de desorden, exceso de detalle o falta de síntesis.</t>
  </si>
  <si>
    <t>La exposición es confusa, extensa, desordenada o impide comprender la solución propuesta.</t>
  </si>
  <si>
    <t>Dominio y defensa del plan presentado</t>
  </si>
  <si>
    <t>Defiende la solución con fundamentos tácticos y doctrinarios. Responde sobre supuestos, riesgos, coordinación, sincronización y empleo de medios.</t>
  </si>
  <si>
    <t>Responde preguntas principales, aunque con fundamentos parciales o dudas en aspectos específicos.</t>
  </si>
  <si>
    <t>No logra defender el plan, evade preguntas o demuestra desconocimiento de decisiones relevantes.</t>
  </si>
  <si>
    <t>Comunicación formal y empleo de apoyo visual</t>
  </si>
  <si>
    <t>Usa lenguaje formal, tono adecuado, contacto visual y apoyo visual limpio, sobrio y funcional. No lee mecánicamente.</t>
  </si>
  <si>
    <t>Comunicación aceptable, con dependencia parcial de notas o diapositivas.</t>
  </si>
  <si>
    <t>Comunicación informal, lectura excesiva, apoyo visual deficiente o poco profesional.</t>
  </si>
  <si>
    <t>Coordinación con el equipo y consistencia entre expositores</t>
  </si>
  <si>
    <t>La exposición individual se integra con la presentación general. No hay contradicciones relevantes entre roles, fases, tareas o esquemas.</t>
  </si>
  <si>
    <t>Existe coordinación general, con algunos vacíos o diferencias menores entre expositores.</t>
  </si>
  <si>
    <t>Evidencia falta de coordinación, contradicciones importantes o desconocimiento del plan general.</t>
  </si>
  <si>
    <t>Total puntaje Nota 2</t>
  </si>
  <si>
    <t>Penalizaciones sugeridas</t>
  </si>
  <si>
    <t>Falta observada</t>
  </si>
  <si>
    <t>Penalización sugerida</t>
  </si>
  <si>
    <t>No participa activamente en la preparación del equipo</t>
  </si>
  <si>
    <t>-10 a -20 pts en la nota correspondiente</t>
  </si>
  <si>
    <t>No domina el rol asignado</t>
  </si>
  <si>
    <t>-10 a -25 pts</t>
  </si>
  <si>
    <t>No emplea BAMCIS o lo usa de manera puramente nominal</t>
  </si>
  <si>
    <t>-10 a -20 pts</t>
  </si>
  <si>
    <t>No integra doctrina anfibia de la Armada</t>
  </si>
  <si>
    <t>Simbología incorrecta o esquemas ilegibles</t>
  </si>
  <si>
    <t>-5 a -20 pts</t>
  </si>
  <si>
    <t>Exposición informal o poco profesional</t>
  </si>
  <si>
    <t>-5 a -15 pts</t>
  </si>
  <si>
    <t>Lectura mecánica sin explicación ni defensa</t>
  </si>
  <si>
    <t>Instrucción: completar únicamente las celdas amarillas de 'Puntaje obtenido'. La nota se calcula automáticamente en escala 0 a 10 (puntaje / 10).</t>
  </si>
  <si>
    <t>Alumno: Muirhead | Rol: Segundo Comandante de Compañía</t>
  </si>
  <si>
    <t>Alumno: Mora | Rol: Operaciones de Compañía (S-3)</t>
  </si>
  <si>
    <t>Alumno: Gonzalez | Rol: Comandante 1° Pelotón</t>
  </si>
  <si>
    <t>Alumno: Kottmann | Rol: Comandante 2° Pelotón</t>
  </si>
  <si>
    <t>Alumno: Linares | Rol: Comandante 3° Pelotón</t>
  </si>
  <si>
    <t>Alumno: Sepulveda | Rol: Comandante Equipo Recon</t>
  </si>
  <si>
    <t>Alumno: Raimann | Rol: Comandante Compañía de Botes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</si>
</sst>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name val="Carlito"/>
    </font>
    <font>
      <b/>
      <sz val="14"/>
      <color rgb="FFFFFFFF"/>
      <name val="Carlito"/>
    </font>
    <font>
      <b/>
      <sz val="11"/>
      <color rgb="FFFFFFFF"/>
      <name val="Carlito"/>
    </font>
    <font>
      <b/>
      <sz val="11"/>
      <name val="Carlito"/>
    </font>
    <font>
      <b/>
      <sz val="11"/>
      <color rgb="FF1F4E78"/>
      <name val="Carlito"/>
    </font>
  </fonts>
  <fills count="9">
    <fill>
      <patternFill patternType="none"/>
    </fill>
    <fill>
      <patternFill patternType="gray125"/>
    </fill>
    <fill>
      <patternFill patternType="solid">
        <fgColor rgb="FF17365D"/>
      </patternFill>
    </fill>
    <fill>
      <patternFill patternType="solid">
        <fgColor rgb="FF1F4E78"/>
      </patternFill>
    </fill>
    <fill>
      <patternFill patternType="solid">
        <fgColor rgb="FFF2F2F2"/>
      </patternFill>
    </fill>
    <fill>
      <patternFill patternType="solid">
        <fgColor rgb="FFEAF2F8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0" xfId="0" applyFont="1" applyFill="1" applyAlignment="1">
      <alignment horizontal="center" vertical="center" wrapText="1"/>
    </xf>
    <xf numFmtId="164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0" fontId="3" fillId="7" borderId="0" xfId="0" applyFont="1" applyFill="1"/>
    <xf numFmtId="164" fontId="0" fillId="8" borderId="0" xfId="0" applyNumberFormat="1" applyFill="1"/>
    <xf numFmtId="164" fontId="3" fillId="7" borderId="0" xfId="0" applyNumberFormat="1" applyFont="1" applyFill="1"/>
    <xf numFmtId="164" fontId="0" fillId="0" borderId="0" xfId="0" applyNumberFormat="1" applyAlignment="1">
      <alignment wrapTex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0" fillId="4" borderId="0" xfId="0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3" fillId="5" borderId="0" xfId="0" applyFont="1" applyFill="1"/>
    <xf numFmtId="0" fontId="4" fillId="6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sqref="A1:D1"/>
    </sheetView>
  </sheetViews>
  <sheetFormatPr baseColWidth="10" defaultColWidth="8.83203125" defaultRowHeight="14"/>
  <cols>
    <col min="1" max="1" width="28" customWidth="1"/>
    <col min="2" max="2" width="18" customWidth="1"/>
    <col min="3" max="4" width="25" customWidth="1"/>
  </cols>
  <sheetData>
    <row r="1" spans="1:4" ht="18">
      <c r="A1" s="9" t="s">
        <v>0</v>
      </c>
      <c r="B1" s="10"/>
      <c r="C1" s="10"/>
      <c r="D1" s="10"/>
    </row>
    <row r="3" spans="1:4" ht="15">
      <c r="A3" s="1" t="s">
        <v>1</v>
      </c>
      <c r="B3" s="1" t="s">
        <v>2</v>
      </c>
    </row>
    <row r="4" spans="1:4">
      <c r="A4" t="s">
        <v>3</v>
      </c>
      <c r="B4" s="3">
        <v>100</v>
      </c>
    </row>
    <row r="5" spans="1:4">
      <c r="A5" t="s">
        <v>4</v>
      </c>
      <c r="B5" s="2" t="s">
        <v>5</v>
      </c>
    </row>
    <row r="6" spans="1:4">
      <c r="A6" t="s">
        <v>6</v>
      </c>
      <c r="B6" s="2">
        <v>0</v>
      </c>
    </row>
    <row r="7" spans="1:4">
      <c r="A7" t="s">
        <v>7</v>
      </c>
      <c r="B7" s="2">
        <v>6</v>
      </c>
    </row>
    <row r="8" spans="1:4">
      <c r="A8" t="s">
        <v>8</v>
      </c>
      <c r="B8">
        <v>10</v>
      </c>
    </row>
    <row r="9" spans="1:4">
      <c r="A9" s="11" t="s">
        <v>9</v>
      </c>
      <c r="B9" s="10"/>
      <c r="C9" s="10"/>
      <c r="D9" s="10"/>
    </row>
    <row r="10" spans="1:4">
      <c r="A10" s="10"/>
      <c r="B10" s="10"/>
      <c r="C10" s="10"/>
      <c r="D10" s="10"/>
    </row>
    <row r="11" spans="1:4">
      <c r="A11" s="10"/>
      <c r="B11" s="10"/>
      <c r="C11" s="10"/>
      <c r="D11" s="10"/>
    </row>
  </sheetData>
  <mergeCells count="2">
    <mergeCell ref="A1:D1"/>
    <mergeCell ref="A9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workbookViewId="0"/>
  </sheetViews>
  <sheetFormatPr baseColWidth="10" defaultColWidth="8.83203125" defaultRowHeight="14"/>
  <cols>
    <col min="1" max="1" width="71.1640625" customWidth="1"/>
    <col min="2" max="2" width="34" customWidth="1"/>
    <col min="3" max="3" width="12.1640625" customWidth="1"/>
    <col min="4" max="4" width="6.83203125" customWidth="1"/>
    <col min="5" max="5" width="12.1640625" customWidth="1"/>
    <col min="6" max="6" width="6.83203125" customWidth="1"/>
    <col min="7" max="7" width="17.1640625" customWidth="1"/>
    <col min="8" max="8" width="28" customWidth="1"/>
  </cols>
  <sheetData>
    <row r="1" spans="1:8" ht="18">
      <c r="A1" s="9" t="s">
        <v>10</v>
      </c>
      <c r="B1" s="10"/>
      <c r="C1" s="10"/>
      <c r="D1" s="10"/>
      <c r="E1" s="10"/>
      <c r="F1" s="10"/>
      <c r="G1" s="10"/>
      <c r="H1" s="10"/>
    </row>
    <row r="3" spans="1:8" ht="30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</row>
    <row r="4" spans="1:8" ht="15">
      <c r="A4" s="4" t="s">
        <v>19</v>
      </c>
      <c r="B4" s="4" t="s">
        <v>20</v>
      </c>
      <c r="C4" s="8">
        <f>Aubazartt!F11</f>
        <v>0</v>
      </c>
      <c r="D4" s="8">
        <f>Aubazartt!F12</f>
        <v>0</v>
      </c>
      <c r="E4" s="8">
        <f>Aubazartt!F27</f>
        <v>0</v>
      </c>
      <c r="F4" s="8">
        <f>Aubazartt!F28</f>
        <v>0</v>
      </c>
      <c r="G4" s="8">
        <f t="shared" ref="G4:G11" si="0">ROUND(AVERAGE(D4,F4),1)</f>
        <v>0</v>
      </c>
      <c r="H4" s="4"/>
    </row>
    <row r="5" spans="1:8" ht="15">
      <c r="A5" s="4" t="s">
        <v>21</v>
      </c>
      <c r="B5" s="4" t="s">
        <v>22</v>
      </c>
      <c r="C5" s="8">
        <f>Muirhead!F11</f>
        <v>0</v>
      </c>
      <c r="D5" s="8">
        <f>Muirhead!F12</f>
        <v>0</v>
      </c>
      <c r="E5" s="8">
        <f>Muirhead!F27</f>
        <v>0</v>
      </c>
      <c r="F5" s="8">
        <f>Muirhead!F28</f>
        <v>0</v>
      </c>
      <c r="G5" s="8">
        <f t="shared" si="0"/>
        <v>0</v>
      </c>
      <c r="H5" s="4"/>
    </row>
    <row r="6" spans="1:8" ht="15">
      <c r="A6" s="4" t="s">
        <v>23</v>
      </c>
      <c r="B6" s="4" t="s">
        <v>24</v>
      </c>
      <c r="C6" s="8">
        <f>Mora!F11</f>
        <v>0</v>
      </c>
      <c r="D6" s="8">
        <f>Mora!F12</f>
        <v>0</v>
      </c>
      <c r="E6" s="8">
        <f>Mora!F27</f>
        <v>0</v>
      </c>
      <c r="F6" s="8">
        <f>Mora!F28</f>
        <v>0</v>
      </c>
      <c r="G6" s="8">
        <f t="shared" si="0"/>
        <v>0</v>
      </c>
      <c r="H6" s="4"/>
    </row>
    <row r="7" spans="1:8" ht="15">
      <c r="A7" s="4" t="s">
        <v>25</v>
      </c>
      <c r="B7" s="4" t="s">
        <v>26</v>
      </c>
      <c r="C7" s="8">
        <f>Gonzalez!F11</f>
        <v>0</v>
      </c>
      <c r="D7" s="8">
        <f>Gonzalez!F12</f>
        <v>0</v>
      </c>
      <c r="E7" s="8">
        <f>Gonzalez!F27</f>
        <v>0</v>
      </c>
      <c r="F7" s="8">
        <f>Gonzalez!F28</f>
        <v>0</v>
      </c>
      <c r="G7" s="8">
        <f t="shared" si="0"/>
        <v>0</v>
      </c>
      <c r="H7" s="4"/>
    </row>
    <row r="8" spans="1:8" ht="15">
      <c r="A8" s="4" t="s">
        <v>27</v>
      </c>
      <c r="B8" s="4" t="s">
        <v>28</v>
      </c>
      <c r="C8" s="8">
        <f>Kottmann!F11</f>
        <v>0</v>
      </c>
      <c r="D8" s="8">
        <f>Kottmann!F12</f>
        <v>0</v>
      </c>
      <c r="E8" s="8">
        <f>Kottmann!F27</f>
        <v>0</v>
      </c>
      <c r="F8" s="8">
        <f>Kottmann!F28</f>
        <v>0</v>
      </c>
      <c r="G8" s="8">
        <f t="shared" si="0"/>
        <v>0</v>
      </c>
      <c r="H8" s="4"/>
    </row>
    <row r="9" spans="1:8" ht="15">
      <c r="A9" s="4" t="s">
        <v>29</v>
      </c>
      <c r="B9" s="4" t="s">
        <v>30</v>
      </c>
      <c r="C9" s="8">
        <f>Linares!F11</f>
        <v>0</v>
      </c>
      <c r="D9" s="8">
        <f>Linares!F12</f>
        <v>0</v>
      </c>
      <c r="E9" s="8">
        <f>Linares!F27</f>
        <v>0</v>
      </c>
      <c r="F9" s="8">
        <f>Linares!F28</f>
        <v>0</v>
      </c>
      <c r="G9" s="8">
        <f t="shared" si="0"/>
        <v>0</v>
      </c>
      <c r="H9" s="4"/>
    </row>
    <row r="10" spans="1:8" ht="15">
      <c r="A10" s="4" t="s">
        <v>31</v>
      </c>
      <c r="B10" s="4" t="s">
        <v>32</v>
      </c>
      <c r="C10" s="8">
        <f>Sepulveda!F11</f>
        <v>0</v>
      </c>
      <c r="D10" s="8">
        <f>Sepulveda!F12</f>
        <v>0</v>
      </c>
      <c r="E10" s="8">
        <f>Sepulveda!F27</f>
        <v>0</v>
      </c>
      <c r="F10" s="8">
        <f>Sepulveda!F28</f>
        <v>0</v>
      </c>
      <c r="G10" s="8">
        <f t="shared" si="0"/>
        <v>0</v>
      </c>
      <c r="H10" s="4"/>
    </row>
    <row r="11" spans="1:8" ht="15">
      <c r="A11" s="4" t="s">
        <v>33</v>
      </c>
      <c r="B11" s="4" t="s">
        <v>34</v>
      </c>
      <c r="C11" s="8">
        <f>Raimann!F11</f>
        <v>0</v>
      </c>
      <c r="D11" s="8">
        <f>Raimann!F12</f>
        <v>0</v>
      </c>
      <c r="E11" s="8">
        <f>Raimann!F27</f>
        <v>0</v>
      </c>
      <c r="F11" s="8">
        <f>Raimann!F28</f>
        <v>0</v>
      </c>
      <c r="G11" s="8">
        <f t="shared" si="0"/>
        <v>0</v>
      </c>
      <c r="H11" s="4"/>
    </row>
  </sheetData>
  <mergeCells count="1">
    <mergeCell ref="A1:H1"/>
  </mergeCells>
  <conditionalFormatting sqref="G4:G11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2"/>
  <sheetViews>
    <sheetView topLeftCell="A23" workbookViewId="0">
      <selection activeCell="F5" sqref="F5"/>
    </sheetView>
  </sheetViews>
  <sheetFormatPr baseColWidth="10" defaultColWidth="8.83203125" defaultRowHeight="14"/>
  <cols>
    <col min="1" max="1" width="57.6640625" bestFit="1" customWidth="1"/>
    <col min="2" max="2" width="12" customWidth="1"/>
    <col min="3" max="3" width="152.5" bestFit="1" customWidth="1"/>
    <col min="4" max="4" width="100.6640625" bestFit="1" customWidth="1"/>
    <col min="5" max="5" width="84.1640625" bestFit="1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36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20:F24" xr:uid="{00000000-0002-0000-0200-000001000000}">
      <formula1>0</formula1>
      <formula2>25</formula2>
    </dataValidation>
    <dataValidation type="decimal" sqref="F7:F9 F5" xr:uid="{00000000-0002-0000-0200-000000000000}">
      <formula1>0</formula1>
      <formula2>20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2"/>
  <sheetViews>
    <sheetView tabSelected="1" topLeftCell="C1" workbookViewId="0">
      <selection sqref="A1:F1"/>
    </sheetView>
  </sheetViews>
  <sheetFormatPr baseColWidth="10" defaultColWidth="8.83203125" defaultRowHeight="14"/>
  <cols>
    <col min="1" max="1" width="28" customWidth="1"/>
    <col min="2" max="2" width="12" customWidth="1"/>
    <col min="3" max="3" width="152.5" bestFit="1" customWidth="1"/>
    <col min="4" max="4" width="100.6640625" bestFit="1" customWidth="1"/>
    <col min="5" max="5" width="84.1640625" bestFit="1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103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300-000000000000}">
      <formula1>0</formula1>
      <formula2>20</formula2>
    </dataValidation>
    <dataValidation type="decimal" sqref="F20:F24" xr:uid="{00000000-0002-0000-0300-000001000000}">
      <formula1>0</formula1>
      <formula2>25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2"/>
  <sheetViews>
    <sheetView workbookViewId="0"/>
  </sheetViews>
  <sheetFormatPr baseColWidth="10" defaultColWidth="8.83203125" defaultRowHeight="14"/>
  <cols>
    <col min="1" max="1" width="28" customWidth="1"/>
    <col min="2" max="2" width="12" customWidth="1"/>
    <col min="3" max="5" width="34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104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400-000000000000}">
      <formula1>0</formula1>
      <formula2>20</formula2>
    </dataValidation>
    <dataValidation type="decimal" sqref="F20:F24" xr:uid="{00000000-0002-0000-0400-000001000000}">
      <formula1>0</formula1>
      <formula2>25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"/>
  <sheetViews>
    <sheetView workbookViewId="0"/>
  </sheetViews>
  <sheetFormatPr baseColWidth="10" defaultColWidth="8.83203125" defaultRowHeight="14"/>
  <cols>
    <col min="1" max="1" width="28" customWidth="1"/>
    <col min="2" max="2" width="12" customWidth="1"/>
    <col min="3" max="5" width="34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105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500-000000000000}">
      <formula1>0</formula1>
      <formula2>20</formula2>
    </dataValidation>
    <dataValidation type="decimal" sqref="F20:F24" xr:uid="{00000000-0002-0000-0500-000001000000}">
      <formula1>0</formula1>
      <formula2>25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workbookViewId="0"/>
  </sheetViews>
  <sheetFormatPr baseColWidth="10" defaultColWidth="8.83203125" defaultRowHeight="14"/>
  <cols>
    <col min="1" max="1" width="28" customWidth="1"/>
    <col min="2" max="2" width="12" customWidth="1"/>
    <col min="3" max="5" width="34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106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600-000000000000}">
      <formula1>0</formula1>
      <formula2>20</formula2>
    </dataValidation>
    <dataValidation type="decimal" sqref="F20:F24" xr:uid="{00000000-0002-0000-0600-000001000000}">
      <formula1>0</formula1>
      <formula2>25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2"/>
  <sheetViews>
    <sheetView workbookViewId="0"/>
  </sheetViews>
  <sheetFormatPr baseColWidth="10" defaultColWidth="8.83203125" defaultRowHeight="14"/>
  <cols>
    <col min="1" max="1" width="28" customWidth="1"/>
    <col min="2" max="2" width="12" customWidth="1"/>
    <col min="3" max="5" width="34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107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700-000000000000}">
      <formula1>0</formula1>
      <formula2>20</formula2>
    </dataValidation>
    <dataValidation type="decimal" sqref="F20:F24" xr:uid="{00000000-0002-0000-0700-000001000000}">
      <formula1>0</formula1>
      <formula2>25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2"/>
  <sheetViews>
    <sheetView workbookViewId="0"/>
  </sheetViews>
  <sheetFormatPr baseColWidth="10" defaultColWidth="8.83203125" defaultRowHeight="14"/>
  <cols>
    <col min="1" max="1" width="28" customWidth="1"/>
    <col min="2" max="2" width="12" customWidth="1"/>
    <col min="3" max="5" width="34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108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800-000000000000}">
      <formula1>0</formula1>
      <formula2>20</formula2>
    </dataValidation>
    <dataValidation type="decimal" sqref="F20:F24" xr:uid="{00000000-0002-0000-0800-000001000000}">
      <formula1>0</formula1>
      <formula2>25</formula2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2"/>
  <sheetViews>
    <sheetView workbookViewId="0"/>
  </sheetViews>
  <sheetFormatPr baseColWidth="10" defaultColWidth="8.83203125" defaultRowHeight="14"/>
  <cols>
    <col min="1" max="1" width="28" customWidth="1"/>
    <col min="2" max="2" width="12" customWidth="1"/>
    <col min="3" max="5" width="34" customWidth="1"/>
    <col min="6" max="6" width="16" customWidth="1"/>
  </cols>
  <sheetData>
    <row r="1" spans="1:6">
      <c r="A1" s="12" t="s">
        <v>35</v>
      </c>
      <c r="B1" s="13"/>
      <c r="C1" s="13"/>
      <c r="D1" s="13"/>
      <c r="E1" s="13"/>
      <c r="F1" s="13"/>
    </row>
    <row r="2" spans="1:6">
      <c r="A2" s="14" t="s">
        <v>109</v>
      </c>
      <c r="B2" s="10"/>
      <c r="C2" s="10"/>
      <c r="D2" s="10"/>
      <c r="E2" s="10"/>
      <c r="F2" s="10"/>
    </row>
    <row r="3" spans="1:6">
      <c r="A3" s="15" t="s">
        <v>37</v>
      </c>
      <c r="B3" s="10"/>
      <c r="C3" s="10"/>
      <c r="D3" s="10"/>
      <c r="E3" s="10"/>
      <c r="F3" s="10"/>
    </row>
    <row r="4" spans="1:6" ht="15">
      <c r="A4" s="1" t="s">
        <v>38</v>
      </c>
      <c r="B4" s="1" t="s">
        <v>39</v>
      </c>
      <c r="C4" s="1" t="s">
        <v>40</v>
      </c>
      <c r="D4" s="1" t="s">
        <v>41</v>
      </c>
      <c r="E4" s="1" t="s">
        <v>42</v>
      </c>
      <c r="F4" s="1" t="s">
        <v>43</v>
      </c>
    </row>
    <row r="5" spans="1:6">
      <c r="A5" t="s">
        <v>44</v>
      </c>
      <c r="B5">
        <v>20</v>
      </c>
      <c r="C5" t="s">
        <v>45</v>
      </c>
      <c r="D5" t="s">
        <v>46</v>
      </c>
      <c r="E5" t="s">
        <v>47</v>
      </c>
      <c r="F5" s="6"/>
    </row>
    <row r="6" spans="1:6">
      <c r="A6" t="s">
        <v>48</v>
      </c>
      <c r="B6">
        <v>20</v>
      </c>
      <c r="C6" t="s">
        <v>49</v>
      </c>
      <c r="D6" t="s">
        <v>50</v>
      </c>
      <c r="E6" t="s">
        <v>51</v>
      </c>
      <c r="F6" s="6"/>
    </row>
    <row r="7" spans="1:6">
      <c r="A7" t="s">
        <v>52</v>
      </c>
      <c r="B7">
        <v>20</v>
      </c>
      <c r="C7" t="s">
        <v>53</v>
      </c>
      <c r="D7" t="s">
        <v>54</v>
      </c>
      <c r="E7" t="s">
        <v>55</v>
      </c>
      <c r="F7" s="6"/>
    </row>
    <row r="8" spans="1:6">
      <c r="A8" t="s">
        <v>56</v>
      </c>
      <c r="B8">
        <v>20</v>
      </c>
      <c r="C8" t="s">
        <v>57</v>
      </c>
      <c r="D8" t="s">
        <v>58</v>
      </c>
      <c r="E8" t="s">
        <v>59</v>
      </c>
      <c r="F8" s="6"/>
    </row>
    <row r="9" spans="1:6">
      <c r="A9" t="s">
        <v>60</v>
      </c>
      <c r="B9">
        <v>20</v>
      </c>
      <c r="C9" t="s">
        <v>61</v>
      </c>
      <c r="D9" t="s">
        <v>62</v>
      </c>
      <c r="E9" t="s">
        <v>63</v>
      </c>
      <c r="F9" s="6"/>
    </row>
    <row r="11" spans="1:6">
      <c r="E11" s="5" t="s">
        <v>64</v>
      </c>
      <c r="F11" s="7">
        <f>SUM(F5:F9)</f>
        <v>0</v>
      </c>
    </row>
    <row r="12" spans="1:6">
      <c r="E12" s="5" t="s">
        <v>14</v>
      </c>
      <c r="F12" s="7">
        <f>ROUND(F11/10,1)</f>
        <v>0</v>
      </c>
    </row>
    <row r="13" spans="1:6">
      <c r="F13" s="2"/>
    </row>
    <row r="14" spans="1:6">
      <c r="F14" s="2"/>
    </row>
    <row r="15" spans="1:6">
      <c r="E15" s="5" t="s">
        <v>13</v>
      </c>
      <c r="F15" s="7">
        <f>F11</f>
        <v>0</v>
      </c>
    </row>
    <row r="16" spans="1:6">
      <c r="E16" s="5" t="s">
        <v>14</v>
      </c>
      <c r="F16" s="7">
        <f>F12</f>
        <v>0</v>
      </c>
    </row>
    <row r="18" spans="1:6">
      <c r="A18" s="15" t="s">
        <v>65</v>
      </c>
      <c r="B18" s="10"/>
      <c r="C18" s="10"/>
      <c r="D18" s="10"/>
      <c r="E18" s="10"/>
      <c r="F18" s="10"/>
    </row>
    <row r="19" spans="1:6" ht="1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</row>
    <row r="20" spans="1:6">
      <c r="A20" t="s">
        <v>66</v>
      </c>
      <c r="B20">
        <v>25</v>
      </c>
      <c r="C20" t="s">
        <v>67</v>
      </c>
      <c r="D20" t="s">
        <v>68</v>
      </c>
      <c r="E20" t="s">
        <v>69</v>
      </c>
      <c r="F20" s="6"/>
    </row>
    <row r="21" spans="1:6">
      <c r="A21" t="s">
        <v>70</v>
      </c>
      <c r="B21">
        <v>25</v>
      </c>
      <c r="C21" t="s">
        <v>71</v>
      </c>
      <c r="D21" t="s">
        <v>72</v>
      </c>
      <c r="E21" t="s">
        <v>73</v>
      </c>
      <c r="F21" s="6"/>
    </row>
    <row r="22" spans="1:6">
      <c r="A22" t="s">
        <v>74</v>
      </c>
      <c r="B22">
        <v>20</v>
      </c>
      <c r="C22" t="s">
        <v>75</v>
      </c>
      <c r="D22" t="s">
        <v>76</v>
      </c>
      <c r="E22" t="s">
        <v>77</v>
      </c>
      <c r="F22" s="6"/>
    </row>
    <row r="23" spans="1:6">
      <c r="A23" t="s">
        <v>78</v>
      </c>
      <c r="B23">
        <v>15</v>
      </c>
      <c r="C23" t="s">
        <v>79</v>
      </c>
      <c r="D23" t="s">
        <v>80</v>
      </c>
      <c r="E23" t="s">
        <v>81</v>
      </c>
      <c r="F23" s="6"/>
    </row>
    <row r="24" spans="1:6">
      <c r="A24" t="s">
        <v>82</v>
      </c>
      <c r="B24">
        <v>15</v>
      </c>
      <c r="C24" t="s">
        <v>83</v>
      </c>
      <c r="D24" t="s">
        <v>84</v>
      </c>
      <c r="E24" t="s">
        <v>85</v>
      </c>
      <c r="F24" s="6"/>
    </row>
    <row r="27" spans="1:6">
      <c r="E27" s="5" t="s">
        <v>86</v>
      </c>
      <c r="F27" s="7">
        <f>SUM(F20:F24)</f>
        <v>0</v>
      </c>
    </row>
    <row r="28" spans="1:6">
      <c r="E28" s="5" t="s">
        <v>16</v>
      </c>
      <c r="F28" s="7">
        <f>ROUND(F27/10,1)</f>
        <v>0</v>
      </c>
    </row>
    <row r="29" spans="1:6">
      <c r="E29" s="5" t="s">
        <v>15</v>
      </c>
      <c r="F29" s="7">
        <f>F27</f>
        <v>0</v>
      </c>
    </row>
    <row r="30" spans="1:6">
      <c r="E30" s="5" t="s">
        <v>16</v>
      </c>
      <c r="F30" s="7">
        <f>F28</f>
        <v>0</v>
      </c>
    </row>
    <row r="32" spans="1:6">
      <c r="A32" s="15" t="s">
        <v>87</v>
      </c>
      <c r="B32" s="10"/>
      <c r="C32" s="10"/>
      <c r="D32" s="10"/>
      <c r="E32" s="10"/>
      <c r="F32" s="10"/>
    </row>
    <row r="33" spans="1:6" ht="30">
      <c r="A33" s="1" t="s">
        <v>88</v>
      </c>
      <c r="B33" s="1" t="s">
        <v>89</v>
      </c>
    </row>
    <row r="34" spans="1:6">
      <c r="A34" t="s">
        <v>90</v>
      </c>
      <c r="B34" t="s">
        <v>91</v>
      </c>
    </row>
    <row r="35" spans="1:6">
      <c r="A35" t="s">
        <v>92</v>
      </c>
      <c r="B35" t="s">
        <v>93</v>
      </c>
    </row>
    <row r="36" spans="1:6">
      <c r="A36" t="s">
        <v>94</v>
      </c>
      <c r="B36" t="s">
        <v>95</v>
      </c>
    </row>
    <row r="37" spans="1:6">
      <c r="A37" t="s">
        <v>96</v>
      </c>
      <c r="B37" t="s">
        <v>95</v>
      </c>
    </row>
    <row r="38" spans="1:6">
      <c r="A38" t="s">
        <v>97</v>
      </c>
      <c r="B38" t="s">
        <v>98</v>
      </c>
    </row>
    <row r="39" spans="1:6">
      <c r="A39" t="s">
        <v>99</v>
      </c>
      <c r="B39" t="s">
        <v>100</v>
      </c>
    </row>
    <row r="40" spans="1:6">
      <c r="A40" t="s">
        <v>101</v>
      </c>
      <c r="B40" t="s">
        <v>100</v>
      </c>
    </row>
    <row r="42" spans="1:6">
      <c r="A42" s="16" t="s">
        <v>102</v>
      </c>
      <c r="B42" s="10"/>
      <c r="C42" s="10"/>
      <c r="D42" s="10"/>
      <c r="E42" s="10"/>
      <c r="F42" s="10"/>
    </row>
  </sheetData>
  <mergeCells count="6">
    <mergeCell ref="A42:F42"/>
    <mergeCell ref="A1:F1"/>
    <mergeCell ref="A2:F2"/>
    <mergeCell ref="A3:F3"/>
    <mergeCell ref="A18:F18"/>
    <mergeCell ref="A32:F32"/>
  </mergeCells>
  <conditionalFormatting sqref="F16">
    <cfRule type="colorScale" priority="1">
      <colorScale>
        <cfvo type="min"/>
        <cfvo type="percentile" val="50"/>
        <cfvo type="max"/>
        <color rgb="FFF4CCCC"/>
        <color rgb="FFFFF2CC"/>
        <color rgb="FFD9EAD3"/>
      </colorScale>
    </cfRule>
  </conditionalFormatting>
  <conditionalFormatting sqref="F30">
    <cfRule type="colorScale" priority="2">
      <colorScale>
        <cfvo type="min"/>
        <cfvo type="percentile" val="50"/>
        <cfvo type="max"/>
        <color rgb="FFF4CCCC"/>
        <color rgb="FFFFF2CC"/>
        <color rgb="FFD9EAD3"/>
      </colorScale>
    </cfRule>
  </conditionalFormatting>
  <dataValidations count="2">
    <dataValidation type="decimal" sqref="F5:F9" xr:uid="{00000000-0002-0000-0900-000000000000}">
      <formula1>0</formula1>
      <formula2>20</formula2>
    </dataValidation>
    <dataValidation type="decimal" sqref="F20:F24" xr:uid="{00000000-0002-0000-0900-000001000000}">
      <formula1>0</formula1>
      <formula2>25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Configuración</vt:lpstr>
      <vt:lpstr>Resumen</vt:lpstr>
      <vt:lpstr>Aubazartt</vt:lpstr>
      <vt:lpstr>Muirhead</vt:lpstr>
      <vt:lpstr>Mora</vt:lpstr>
      <vt:lpstr>Gonzalez</vt:lpstr>
      <vt:lpstr>Kottmann</vt:lpstr>
      <vt:lpstr>Linares</vt:lpstr>
      <vt:lpstr>Sepulveda</vt:lpstr>
      <vt:lpstr>Raimann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2026-05-17T22:16:24Z</dcterms:modified>
</cp:coreProperties>
</file>